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FD5E8273-FFBB-431F-97F2-6B72A2946E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owth curv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5" i="2" l="1"/>
  <c r="K46" i="2"/>
  <c r="K47" i="2"/>
  <c r="K48" i="2"/>
  <c r="K49" i="2"/>
  <c r="K50" i="2"/>
  <c r="K51" i="2"/>
  <c r="K52" i="2"/>
  <c r="K53" i="2"/>
  <c r="K54" i="2"/>
  <c r="K55" i="2"/>
  <c r="K56" i="2"/>
  <c r="K44" i="2"/>
  <c r="J45" i="2"/>
  <c r="J46" i="2"/>
  <c r="J47" i="2"/>
  <c r="J48" i="2"/>
  <c r="J49" i="2"/>
  <c r="J50" i="2"/>
  <c r="J51" i="2"/>
  <c r="J52" i="2"/>
  <c r="J53" i="2"/>
  <c r="J54" i="2"/>
  <c r="J55" i="2"/>
  <c r="J56" i="2"/>
  <c r="J44" i="2"/>
  <c r="E46" i="2"/>
  <c r="E47" i="2"/>
  <c r="E48" i="2"/>
  <c r="E49" i="2"/>
  <c r="E50" i="2"/>
  <c r="E51" i="2"/>
  <c r="E52" i="2"/>
  <c r="E53" i="2"/>
  <c r="E54" i="2"/>
  <c r="E55" i="2"/>
  <c r="E56" i="2"/>
  <c r="D46" i="2"/>
  <c r="D47" i="2"/>
  <c r="D48" i="2"/>
  <c r="D49" i="2"/>
  <c r="D50" i="2"/>
  <c r="D51" i="2"/>
  <c r="D52" i="2"/>
  <c r="D53" i="2"/>
  <c r="D54" i="2"/>
  <c r="D55" i="2"/>
  <c r="D56" i="2"/>
  <c r="E45" i="2"/>
  <c r="D45" i="2"/>
  <c r="F53" i="2"/>
  <c r="F54" i="2"/>
  <c r="F55" i="2"/>
  <c r="L46" i="2"/>
  <c r="L47" i="2"/>
  <c r="L48" i="2"/>
  <c r="L49" i="2"/>
  <c r="L51" i="2"/>
  <c r="L54" i="2"/>
  <c r="L55" i="2"/>
  <c r="L56" i="2"/>
  <c r="L45" i="2"/>
  <c r="L50" i="2"/>
  <c r="L52" i="2"/>
  <c r="L53" i="2"/>
  <c r="L44" i="2"/>
  <c r="F44" i="2"/>
  <c r="F45" i="2"/>
  <c r="F46" i="2"/>
  <c r="F47" i="2"/>
  <c r="F48" i="2"/>
  <c r="F49" i="2"/>
  <c r="F50" i="2"/>
  <c r="F51" i="2"/>
  <c r="F52" i="2"/>
  <c r="F56" i="2"/>
  <c r="F37" i="2"/>
  <c r="D44" i="2"/>
  <c r="F22" i="2"/>
  <c r="F23" i="2"/>
  <c r="F24" i="2"/>
  <c r="F25" i="2"/>
  <c r="F26" i="2"/>
  <c r="F27" i="2"/>
  <c r="F28" i="2"/>
  <c r="F29" i="2"/>
  <c r="L6" i="2"/>
  <c r="L7" i="2"/>
  <c r="L8" i="2"/>
  <c r="L9" i="2"/>
  <c r="L10" i="2"/>
  <c r="L11" i="2"/>
  <c r="L12" i="2"/>
  <c r="L13" i="2"/>
  <c r="L14" i="2"/>
  <c r="L5" i="2"/>
  <c r="K11" i="2"/>
  <c r="K13" i="2"/>
  <c r="J6" i="2"/>
  <c r="K6" i="2" s="1"/>
  <c r="J7" i="2"/>
  <c r="K7" i="2" s="1"/>
  <c r="J8" i="2"/>
  <c r="K8" i="2" s="1"/>
  <c r="J9" i="2"/>
  <c r="K9" i="2" s="1"/>
  <c r="J10" i="2"/>
  <c r="K10" i="2" s="1"/>
  <c r="J11" i="2"/>
  <c r="J12" i="2"/>
  <c r="K12" i="2" s="1"/>
  <c r="J13" i="2"/>
  <c r="J14" i="2"/>
  <c r="K14" i="2" s="1"/>
  <c r="J5" i="2"/>
  <c r="K5" i="2" s="1"/>
  <c r="F6" i="2"/>
  <c r="F7" i="2"/>
  <c r="F8" i="2"/>
  <c r="F9" i="2"/>
  <c r="F10" i="2"/>
  <c r="F11" i="2"/>
  <c r="F12" i="2"/>
  <c r="F13" i="2"/>
  <c r="F14" i="2"/>
  <c r="F5" i="2"/>
  <c r="E12" i="2"/>
  <c r="E5" i="2"/>
  <c r="D6" i="2"/>
  <c r="E6" i="2" s="1"/>
  <c r="D7" i="2"/>
  <c r="E7" i="2" s="1"/>
  <c r="D8" i="2"/>
  <c r="E8" i="2" s="1"/>
  <c r="D9" i="2"/>
  <c r="E9" i="2" s="1"/>
  <c r="D10" i="2"/>
  <c r="E10" i="2" s="1"/>
  <c r="D11" i="2"/>
  <c r="E11" i="2" s="1"/>
  <c r="D12" i="2"/>
  <c r="D13" i="2"/>
  <c r="E13" i="2" s="1"/>
  <c r="D14" i="2"/>
  <c r="E14" i="2" s="1"/>
  <c r="D5" i="2"/>
  <c r="F21" i="2"/>
  <c r="L29" i="2" l="1"/>
  <c r="L30" i="2"/>
  <c r="J28" i="2"/>
  <c r="K28" i="2" s="1"/>
  <c r="L31" i="2"/>
  <c r="L33" i="2"/>
  <c r="J37" i="2"/>
  <c r="K37" i="2" s="1"/>
  <c r="L34" i="2"/>
  <c r="L35" i="2"/>
  <c r="L36" i="2"/>
  <c r="K21" i="2"/>
  <c r="J21" i="2"/>
  <c r="L32" i="2"/>
  <c r="J32" i="2"/>
  <c r="K32" i="2" s="1"/>
  <c r="L27" i="2"/>
  <c r="J27" i="2"/>
  <c r="K27" i="2" s="1"/>
  <c r="L26" i="2"/>
  <c r="J26" i="2"/>
  <c r="K26" i="2" s="1"/>
  <c r="L25" i="2"/>
  <c r="J25" i="2"/>
  <c r="K25" i="2" s="1"/>
  <c r="L24" i="2"/>
  <c r="J24" i="2"/>
  <c r="K24" i="2" s="1"/>
  <c r="L23" i="2"/>
  <c r="J23" i="2"/>
  <c r="K23" i="2" s="1"/>
  <c r="L22" i="2"/>
  <c r="J22" i="2"/>
  <c r="K22" i="2" s="1"/>
  <c r="J29" i="2" l="1"/>
  <c r="K29" i="2" s="1"/>
  <c r="J30" i="2"/>
  <c r="K30" i="2" s="1"/>
  <c r="L28" i="2"/>
  <c r="J31" i="2"/>
  <c r="K31" i="2" s="1"/>
  <c r="J33" i="2"/>
  <c r="K33" i="2" s="1"/>
  <c r="L37" i="2"/>
  <c r="J36" i="2"/>
  <c r="K36" i="2" s="1"/>
  <c r="J35" i="2"/>
  <c r="K35" i="2" s="1"/>
  <c r="J34" i="2"/>
  <c r="K34" i="2" s="1"/>
  <c r="B37" i="2" l="1"/>
  <c r="C37" i="2"/>
  <c r="C36" i="2"/>
  <c r="B36" i="2"/>
  <c r="F36" i="2" s="1"/>
  <c r="C35" i="2"/>
  <c r="B35" i="2"/>
  <c r="F35" i="2" s="1"/>
  <c r="C34" i="2"/>
  <c r="B34" i="2"/>
  <c r="C32" i="2"/>
  <c r="B32" i="2"/>
  <c r="F32" i="2" s="1"/>
  <c r="C33" i="2"/>
  <c r="B33" i="2"/>
  <c r="F33" i="2" s="1"/>
  <c r="C31" i="2"/>
  <c r="B31" i="2"/>
  <c r="D22" i="2"/>
  <c r="E22" i="2" s="1"/>
  <c r="D23" i="2"/>
  <c r="E23" i="2" s="1"/>
  <c r="D24" i="2"/>
  <c r="E24" i="2" s="1"/>
  <c r="D25" i="2"/>
  <c r="E25" i="2" s="1"/>
  <c r="D26" i="2"/>
  <c r="E26" i="2" s="1"/>
  <c r="D27" i="2"/>
  <c r="E27" i="2" s="1"/>
  <c r="D28" i="2"/>
  <c r="E28" i="2" s="1"/>
  <c r="D29" i="2"/>
  <c r="E29" i="2" s="1"/>
  <c r="C30" i="2"/>
  <c r="B30" i="2"/>
  <c r="F30" i="2" s="1"/>
  <c r="D21" i="2"/>
  <c r="E21" i="2" s="1"/>
  <c r="F34" i="2" l="1"/>
  <c r="F31" i="2"/>
  <c r="D36" i="2"/>
  <c r="E36" i="2" s="1"/>
  <c r="D33" i="2"/>
  <c r="E33" i="2" s="1"/>
  <c r="D31" i="2"/>
  <c r="E31" i="2" s="1"/>
  <c r="D32" i="2"/>
  <c r="E32" i="2" s="1"/>
  <c r="D35" i="2"/>
  <c r="E35" i="2" s="1"/>
  <c r="D37" i="2"/>
  <c r="E37" i="2" s="1"/>
  <c r="D34" i="2"/>
  <c r="E34" i="2" s="1"/>
  <c r="D30" i="2"/>
  <c r="E30" i="2" s="1"/>
</calcChain>
</file>

<file path=xl/sharedStrings.xml><?xml version="1.0" encoding="utf-8"?>
<sst xmlns="http://schemas.openxmlformats.org/spreadsheetml/2006/main" count="39" uniqueCount="10">
  <si>
    <t>OD600nm</t>
    <phoneticPr fontId="1" type="noConversion"/>
  </si>
  <si>
    <t>Time/h</t>
    <phoneticPr fontId="1" type="noConversion"/>
  </si>
  <si>
    <t>HIL Peptone</t>
    <phoneticPr fontId="1" type="noConversion"/>
  </si>
  <si>
    <t>Tryptone</t>
    <phoneticPr fontId="1" type="noConversion"/>
  </si>
  <si>
    <t>average value</t>
    <phoneticPr fontId="1" type="noConversion"/>
  </si>
  <si>
    <r>
      <t xml:space="preserve">Determination of growth curve of </t>
    </r>
    <r>
      <rPr>
        <i/>
        <sz val="22"/>
        <color theme="1"/>
        <rFont val="Times New Roman"/>
        <family val="1"/>
      </rPr>
      <t>Staphylococcus aureus</t>
    </r>
    <phoneticPr fontId="1" type="noConversion"/>
  </si>
  <si>
    <r>
      <t>Determination of growth curve of</t>
    </r>
    <r>
      <rPr>
        <i/>
        <sz val="22"/>
        <color theme="1"/>
        <rFont val="Times New Roman"/>
        <family val="1"/>
      </rPr>
      <t xml:space="preserve"> Bacillus subtilis	</t>
    </r>
    <phoneticPr fontId="1" type="noConversion"/>
  </si>
  <si>
    <t>Bacterial concentration (cfu/ml)</t>
    <phoneticPr fontId="1" type="noConversion"/>
  </si>
  <si>
    <t>Standard deviation</t>
    <phoneticPr fontId="1" type="noConversion"/>
  </si>
  <si>
    <r>
      <t>Determination of growth curve of</t>
    </r>
    <r>
      <rPr>
        <i/>
        <sz val="22"/>
        <color theme="1"/>
        <rFont val="Times New Roman"/>
        <family val="1"/>
      </rPr>
      <t xml:space="preserve"> Escherichia coli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</si>
</sst>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_ "/>
    <numFmt numFmtId="177" formatCode="0.0000_);[Red]\(0.0000\)"/>
    <numFmt numFmtId="178" formatCode="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Times New Roman"/>
      <family val="1"/>
    </font>
    <font>
      <sz val="11"/>
      <color theme="1"/>
      <name val="Times New Roman"/>
      <family val="1"/>
    </font>
    <font>
      <i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76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76" fontId="3" fillId="2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workbookViewId="0">
      <selection activeCell="M56" sqref="M56"/>
    </sheetView>
  </sheetViews>
  <sheetFormatPr defaultRowHeight="15" x14ac:dyDescent="0.25"/>
  <cols>
    <col min="1" max="1" width="9" style="2"/>
    <col min="2" max="2" width="9.5" style="2" bestFit="1" customWidth="1"/>
    <col min="3" max="4" width="9" style="2"/>
    <col min="5" max="5" width="11" style="2" customWidth="1"/>
    <col min="6" max="6" width="9.5" style="2" bestFit="1" customWidth="1"/>
    <col min="7" max="8" width="9" style="2"/>
    <col min="9" max="9" width="9.5" style="2" bestFit="1" customWidth="1"/>
    <col min="10" max="10" width="9.5" style="2" customWidth="1"/>
    <col min="11" max="11" width="11.125" style="2" customWidth="1"/>
    <col min="12" max="16384" width="9" style="2"/>
  </cols>
  <sheetData>
    <row r="1" spans="1:14" ht="27.75" x14ac:dyDescent="0.4">
      <c r="A1" s="13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"/>
      <c r="N1" s="1"/>
    </row>
    <row r="2" spans="1:14" ht="27.75" x14ac:dyDescent="0.25">
      <c r="A2" s="12" t="s">
        <v>2</v>
      </c>
      <c r="B2" s="12"/>
      <c r="C2" s="12"/>
      <c r="D2" s="12"/>
      <c r="E2" s="12"/>
      <c r="F2" s="12"/>
      <c r="G2" s="12" t="s">
        <v>3</v>
      </c>
      <c r="H2" s="12"/>
      <c r="I2" s="12"/>
      <c r="J2" s="12"/>
      <c r="K2" s="12"/>
      <c r="L2" s="12"/>
      <c r="M2" s="1"/>
      <c r="N2" s="1"/>
    </row>
    <row r="3" spans="1:14" x14ac:dyDescent="0.25">
      <c r="A3" s="14" t="s">
        <v>1</v>
      </c>
      <c r="B3" s="14" t="s">
        <v>0</v>
      </c>
      <c r="C3" s="14"/>
      <c r="D3" s="15" t="s">
        <v>4</v>
      </c>
      <c r="E3" s="15" t="s">
        <v>7</v>
      </c>
      <c r="F3" s="15" t="s">
        <v>8</v>
      </c>
      <c r="G3" s="14" t="s">
        <v>1</v>
      </c>
      <c r="H3" s="14" t="s">
        <v>0</v>
      </c>
      <c r="I3" s="14"/>
      <c r="J3" s="15" t="s">
        <v>4</v>
      </c>
      <c r="K3" s="15" t="s">
        <v>7</v>
      </c>
      <c r="L3" s="15" t="s">
        <v>8</v>
      </c>
      <c r="M3" s="1"/>
      <c r="N3" s="1"/>
    </row>
    <row r="4" spans="1:14" x14ac:dyDescent="0.25">
      <c r="A4" s="14"/>
      <c r="B4" s="7">
        <v>1</v>
      </c>
      <c r="C4" s="7">
        <v>2</v>
      </c>
      <c r="D4" s="15"/>
      <c r="E4" s="15"/>
      <c r="F4" s="15"/>
      <c r="G4" s="14"/>
      <c r="H4" s="7">
        <v>1</v>
      </c>
      <c r="I4" s="7">
        <v>2</v>
      </c>
      <c r="J4" s="15"/>
      <c r="K4" s="15"/>
      <c r="L4" s="15"/>
      <c r="M4" s="1"/>
      <c r="N4" s="1"/>
    </row>
    <row r="5" spans="1:14" x14ac:dyDescent="0.25">
      <c r="A5" s="4">
        <v>0</v>
      </c>
      <c r="B5" s="9">
        <v>0</v>
      </c>
      <c r="C5" s="9">
        <v>0</v>
      </c>
      <c r="D5" s="9">
        <f>(B5+C5)/2</f>
        <v>0</v>
      </c>
      <c r="E5" s="10">
        <f>D5*2</f>
        <v>0</v>
      </c>
      <c r="F5" s="10">
        <f>STDEV(B5:C5)*2</f>
        <v>0</v>
      </c>
      <c r="G5" s="4">
        <v>0</v>
      </c>
      <c r="H5" s="9">
        <v>0</v>
      </c>
      <c r="I5" s="9">
        <v>0</v>
      </c>
      <c r="J5" s="9">
        <f>(H5+I5)/2</f>
        <v>0</v>
      </c>
      <c r="K5" s="10">
        <f>J5*2</f>
        <v>0</v>
      </c>
      <c r="L5" s="10">
        <f>STDEV(H5:I5)*2</f>
        <v>0</v>
      </c>
      <c r="M5" s="1"/>
      <c r="N5" s="1"/>
    </row>
    <row r="6" spans="1:14" x14ac:dyDescent="0.25">
      <c r="A6" s="4">
        <v>2</v>
      </c>
      <c r="B6" s="9">
        <v>6.1800000000000001E-2</v>
      </c>
      <c r="C6" s="9">
        <v>7.0000000000000007E-2</v>
      </c>
      <c r="D6" s="9">
        <f t="shared" ref="D6:D14" si="0">(B6+C6)/2</f>
        <v>6.59E-2</v>
      </c>
      <c r="E6" s="10">
        <f t="shared" ref="E6:E14" si="1">D6*2</f>
        <v>0.1318</v>
      </c>
      <c r="F6" s="10">
        <f t="shared" ref="F6:F14" si="2">STDEV(B6:C6)*2</f>
        <v>1.1596551211459388E-2</v>
      </c>
      <c r="G6" s="4">
        <v>2</v>
      </c>
      <c r="H6" s="9">
        <v>6.59E-2</v>
      </c>
      <c r="I6" s="9">
        <v>5.6900000000000006E-2</v>
      </c>
      <c r="J6" s="9">
        <f t="shared" ref="J6:J14" si="3">(H6+I6)/2</f>
        <v>6.1400000000000003E-2</v>
      </c>
      <c r="K6" s="10">
        <f t="shared" ref="K6:K14" si="4">J6*2</f>
        <v>0.12280000000000001</v>
      </c>
      <c r="L6" s="10">
        <f t="shared" ref="L6:L14" si="5">STDEV(H6:I6)*2</f>
        <v>1.2727922061357847E-2</v>
      </c>
      <c r="M6" s="1"/>
      <c r="N6" s="1"/>
    </row>
    <row r="7" spans="1:14" x14ac:dyDescent="0.25">
      <c r="A7" s="4">
        <v>4</v>
      </c>
      <c r="B7" s="9">
        <v>0.28460000000000002</v>
      </c>
      <c r="C7" s="9">
        <v>0.24599999999999994</v>
      </c>
      <c r="D7" s="9">
        <f t="shared" si="0"/>
        <v>0.26529999999999998</v>
      </c>
      <c r="E7" s="10">
        <f t="shared" si="1"/>
        <v>0.53059999999999996</v>
      </c>
      <c r="F7" s="10">
        <f t="shared" si="2"/>
        <v>5.4588643507601578E-2</v>
      </c>
      <c r="G7" s="4">
        <v>4</v>
      </c>
      <c r="H7" s="9">
        <v>0.28649999999999998</v>
      </c>
      <c r="I7" s="9">
        <v>0.26910000000000001</v>
      </c>
      <c r="J7" s="9">
        <f t="shared" si="3"/>
        <v>0.27779999999999999</v>
      </c>
      <c r="K7" s="10">
        <f t="shared" si="4"/>
        <v>0.55559999999999998</v>
      </c>
      <c r="L7" s="10">
        <f t="shared" si="5"/>
        <v>2.4607315985291811E-2</v>
      </c>
      <c r="M7" s="1"/>
      <c r="N7" s="1"/>
    </row>
    <row r="8" spans="1:14" x14ac:dyDescent="0.25">
      <c r="A8" s="4">
        <v>6</v>
      </c>
      <c r="B8" s="9">
        <v>0.65810000000000002</v>
      </c>
      <c r="C8" s="9">
        <v>0.61229999999999996</v>
      </c>
      <c r="D8" s="9">
        <f t="shared" si="0"/>
        <v>0.63519999999999999</v>
      </c>
      <c r="E8" s="10">
        <f t="shared" si="1"/>
        <v>1.2704</v>
      </c>
      <c r="F8" s="10">
        <f t="shared" si="2"/>
        <v>6.4770981156687835E-2</v>
      </c>
      <c r="G8" s="4">
        <v>6</v>
      </c>
      <c r="H8" s="9">
        <v>0.41930000000000001</v>
      </c>
      <c r="I8" s="9">
        <v>0.47709999999999997</v>
      </c>
      <c r="J8" s="9">
        <f t="shared" si="3"/>
        <v>0.44819999999999999</v>
      </c>
      <c r="K8" s="10">
        <f t="shared" si="4"/>
        <v>0.89639999999999997</v>
      </c>
      <c r="L8" s="10">
        <f t="shared" si="5"/>
        <v>8.1741543905164846E-2</v>
      </c>
      <c r="M8" s="1"/>
      <c r="N8" s="1"/>
    </row>
    <row r="9" spans="1:14" x14ac:dyDescent="0.25">
      <c r="A9" s="4">
        <v>8</v>
      </c>
      <c r="B9" s="9">
        <v>0.93899999999999995</v>
      </c>
      <c r="C9" s="9">
        <v>0.96820000000000006</v>
      </c>
      <c r="D9" s="9">
        <f t="shared" si="0"/>
        <v>0.9536</v>
      </c>
      <c r="E9" s="10">
        <f t="shared" si="1"/>
        <v>1.9072</v>
      </c>
      <c r="F9" s="10">
        <f t="shared" si="2"/>
        <v>4.1295036021294536E-2</v>
      </c>
      <c r="G9" s="4">
        <v>8</v>
      </c>
      <c r="H9" s="9">
        <v>0.92100000000000004</v>
      </c>
      <c r="I9" s="9">
        <v>1.026</v>
      </c>
      <c r="J9" s="9">
        <f t="shared" si="3"/>
        <v>0.97350000000000003</v>
      </c>
      <c r="K9" s="10">
        <f t="shared" si="4"/>
        <v>1.9470000000000001</v>
      </c>
      <c r="L9" s="10">
        <f t="shared" si="5"/>
        <v>0.14849242404917495</v>
      </c>
      <c r="M9" s="1"/>
      <c r="N9" s="1"/>
    </row>
    <row r="10" spans="1:14" x14ac:dyDescent="0.25">
      <c r="A10" s="4">
        <v>10</v>
      </c>
      <c r="B10" s="9">
        <v>1.4655</v>
      </c>
      <c r="C10" s="9">
        <v>1.4390999999999998</v>
      </c>
      <c r="D10" s="9">
        <f t="shared" si="0"/>
        <v>1.4522999999999999</v>
      </c>
      <c r="E10" s="10">
        <f t="shared" si="1"/>
        <v>2.9045999999999998</v>
      </c>
      <c r="F10" s="10">
        <f t="shared" si="2"/>
        <v>3.7335238046649989E-2</v>
      </c>
      <c r="G10" s="4">
        <v>10</v>
      </c>
      <c r="H10" s="9">
        <v>1.3846000000000001</v>
      </c>
      <c r="I10" s="9">
        <v>1.5393999999999999</v>
      </c>
      <c r="J10" s="9">
        <f t="shared" si="3"/>
        <v>1.462</v>
      </c>
      <c r="K10" s="10">
        <f t="shared" si="4"/>
        <v>2.9239999999999999</v>
      </c>
      <c r="L10" s="10">
        <f t="shared" si="5"/>
        <v>0.21892025945535487</v>
      </c>
      <c r="M10" s="1"/>
      <c r="N10" s="1"/>
    </row>
    <row r="11" spans="1:14" x14ac:dyDescent="0.25">
      <c r="A11" s="4">
        <v>12</v>
      </c>
      <c r="B11" s="9">
        <v>1.8703000000000001</v>
      </c>
      <c r="C11" s="9">
        <v>1.8370999999999997</v>
      </c>
      <c r="D11" s="9">
        <f t="shared" si="0"/>
        <v>1.8536999999999999</v>
      </c>
      <c r="E11" s="10">
        <f t="shared" si="1"/>
        <v>3.7073999999999998</v>
      </c>
      <c r="F11" s="10">
        <f t="shared" si="2"/>
        <v>4.6951890270787236E-2</v>
      </c>
      <c r="G11" s="4">
        <v>12</v>
      </c>
      <c r="H11" s="9">
        <v>1.8560000000000001</v>
      </c>
      <c r="I11" s="9">
        <v>1.9526000000000001</v>
      </c>
      <c r="J11" s="9">
        <f t="shared" si="3"/>
        <v>1.9043000000000001</v>
      </c>
      <c r="K11" s="10">
        <f t="shared" si="4"/>
        <v>3.8086000000000002</v>
      </c>
      <c r="L11" s="10">
        <f t="shared" si="5"/>
        <v>0.13661303012524101</v>
      </c>
      <c r="M11" s="1"/>
      <c r="N11" s="1"/>
    </row>
    <row r="12" spans="1:14" x14ac:dyDescent="0.25">
      <c r="A12" s="4">
        <v>14</v>
      </c>
      <c r="B12" s="9">
        <v>2.1497999999999999</v>
      </c>
      <c r="C12" s="9">
        <v>1.9580000000000002</v>
      </c>
      <c r="D12" s="9">
        <f t="shared" si="0"/>
        <v>2.0539000000000001</v>
      </c>
      <c r="E12" s="10">
        <f t="shared" si="1"/>
        <v>4.1078000000000001</v>
      </c>
      <c r="F12" s="10">
        <f t="shared" si="2"/>
        <v>0.27124616126315926</v>
      </c>
      <c r="G12" s="4">
        <v>14</v>
      </c>
      <c r="H12" s="9">
        <v>2.0137</v>
      </c>
      <c r="I12" s="9">
        <v>1.8943000000000001</v>
      </c>
      <c r="J12" s="9">
        <f t="shared" si="3"/>
        <v>1.9540000000000002</v>
      </c>
      <c r="K12" s="10">
        <f t="shared" si="4"/>
        <v>3.9080000000000004</v>
      </c>
      <c r="L12" s="10">
        <f t="shared" si="5"/>
        <v>0.16885709934734749</v>
      </c>
      <c r="M12" s="1"/>
      <c r="N12" s="1"/>
    </row>
    <row r="13" spans="1:14" x14ac:dyDescent="0.25">
      <c r="A13" s="4">
        <v>16</v>
      </c>
      <c r="B13" s="9">
        <v>2.1356999999999999</v>
      </c>
      <c r="C13" s="9">
        <v>1.9949000000000003</v>
      </c>
      <c r="D13" s="9">
        <f t="shared" si="0"/>
        <v>2.0653000000000001</v>
      </c>
      <c r="E13" s="10">
        <f t="shared" si="1"/>
        <v>4.1306000000000003</v>
      </c>
      <c r="F13" s="10">
        <f t="shared" si="2"/>
        <v>0.19912126958213122</v>
      </c>
      <c r="G13" s="4">
        <v>16</v>
      </c>
      <c r="H13" s="9">
        <v>1.9084000000000001</v>
      </c>
      <c r="I13" s="9">
        <v>2.1101999999999999</v>
      </c>
      <c r="J13" s="9">
        <f t="shared" si="3"/>
        <v>2.0093000000000001</v>
      </c>
      <c r="K13" s="10">
        <f t="shared" si="4"/>
        <v>4.0186000000000002</v>
      </c>
      <c r="L13" s="10">
        <f t="shared" si="5"/>
        <v>0.28538829688689027</v>
      </c>
      <c r="M13" s="1"/>
      <c r="N13" s="1"/>
    </row>
    <row r="14" spans="1:14" x14ac:dyDescent="0.25">
      <c r="A14" s="4">
        <v>18</v>
      </c>
      <c r="B14" s="9">
        <v>2.1469</v>
      </c>
      <c r="C14" s="9">
        <v>2.0417000000000001</v>
      </c>
      <c r="D14" s="9">
        <f t="shared" si="0"/>
        <v>2.0943000000000001</v>
      </c>
      <c r="E14" s="10">
        <f t="shared" si="1"/>
        <v>4.1886000000000001</v>
      </c>
      <c r="F14" s="10">
        <f t="shared" si="2"/>
        <v>0.14877526676164954</v>
      </c>
      <c r="G14" s="4">
        <v>18</v>
      </c>
      <c r="H14" s="9">
        <v>2.1059999999999999</v>
      </c>
      <c r="I14" s="9">
        <v>2.0118</v>
      </c>
      <c r="J14" s="9">
        <f t="shared" si="3"/>
        <v>2.0589</v>
      </c>
      <c r="K14" s="10">
        <f t="shared" si="4"/>
        <v>4.1177999999999999</v>
      </c>
      <c r="L14" s="10">
        <f t="shared" si="5"/>
        <v>0.13321891757554533</v>
      </c>
      <c r="M14" s="1"/>
      <c r="N14" s="1"/>
    </row>
    <row r="15" spans="1:14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"/>
      <c r="N15" s="1"/>
    </row>
    <row r="16" spans="1:14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4" ht="27.75" x14ac:dyDescent="0.25">
      <c r="A17" s="12" t="s">
        <v>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6"/>
      <c r="N17" s="16"/>
    </row>
    <row r="18" spans="1:14" ht="27.75" x14ac:dyDescent="0.25">
      <c r="A18" s="12" t="s">
        <v>2</v>
      </c>
      <c r="B18" s="12"/>
      <c r="C18" s="12"/>
      <c r="D18" s="12"/>
      <c r="E18" s="12"/>
      <c r="F18" s="12"/>
      <c r="G18" s="12" t="s">
        <v>3</v>
      </c>
      <c r="H18" s="12"/>
      <c r="I18" s="12"/>
      <c r="J18" s="12"/>
      <c r="K18" s="12"/>
      <c r="L18" s="12"/>
      <c r="M18" s="3"/>
      <c r="N18" s="3"/>
    </row>
    <row r="19" spans="1:14" x14ac:dyDescent="0.25">
      <c r="A19" s="14" t="s">
        <v>1</v>
      </c>
      <c r="B19" s="14" t="s">
        <v>0</v>
      </c>
      <c r="C19" s="14"/>
      <c r="D19" s="15" t="s">
        <v>4</v>
      </c>
      <c r="E19" s="15" t="s">
        <v>7</v>
      </c>
      <c r="F19" s="15" t="s">
        <v>8</v>
      </c>
      <c r="G19" s="14" t="s">
        <v>1</v>
      </c>
      <c r="H19" s="14" t="s">
        <v>0</v>
      </c>
      <c r="I19" s="14"/>
      <c r="J19" s="15" t="s">
        <v>4</v>
      </c>
      <c r="K19" s="15" t="s">
        <v>7</v>
      </c>
      <c r="L19" s="15" t="s">
        <v>8</v>
      </c>
    </row>
    <row r="20" spans="1:14" x14ac:dyDescent="0.25">
      <c r="A20" s="14"/>
      <c r="B20" s="7">
        <v>1</v>
      </c>
      <c r="C20" s="7">
        <v>2</v>
      </c>
      <c r="D20" s="15"/>
      <c r="E20" s="15"/>
      <c r="F20" s="15"/>
      <c r="G20" s="14"/>
      <c r="H20" s="7">
        <v>1</v>
      </c>
      <c r="I20" s="7">
        <v>2</v>
      </c>
      <c r="J20" s="15"/>
      <c r="K20" s="15"/>
      <c r="L20" s="15"/>
    </row>
    <row r="21" spans="1:14" x14ac:dyDescent="0.25">
      <c r="A21" s="4">
        <v>0</v>
      </c>
      <c r="B21" s="6">
        <v>0</v>
      </c>
      <c r="C21" s="6">
        <v>0</v>
      </c>
      <c r="D21" s="6">
        <f>AVERAGE(B21:C21)</f>
        <v>0</v>
      </c>
      <c r="E21" s="5">
        <f>D21*2</f>
        <v>0</v>
      </c>
      <c r="F21" s="5">
        <f>STDEV(B21:C21)*2</f>
        <v>0</v>
      </c>
      <c r="G21" s="4">
        <v>0</v>
      </c>
      <c r="H21" s="6">
        <v>0</v>
      </c>
      <c r="I21" s="6">
        <v>0</v>
      </c>
      <c r="J21" s="6">
        <f>I21*2</f>
        <v>0</v>
      </c>
      <c r="K21" s="5">
        <f>STDEV(G21:H21)*2</f>
        <v>0</v>
      </c>
      <c r="L21" s="5">
        <v>0</v>
      </c>
    </row>
    <row r="22" spans="1:14" x14ac:dyDescent="0.25">
      <c r="A22" s="4">
        <v>2</v>
      </c>
      <c r="B22" s="6">
        <v>5.0999999999999997E-2</v>
      </c>
      <c r="C22" s="6">
        <v>6.0999999999999999E-2</v>
      </c>
      <c r="D22" s="6">
        <f t="shared" ref="D22:D37" si="6">AVERAGE(B22:C22)</f>
        <v>5.5999999999999994E-2</v>
      </c>
      <c r="E22" s="5">
        <f t="shared" ref="E22:E37" si="7">D22*2</f>
        <v>0.11199999999999999</v>
      </c>
      <c r="F22" s="5">
        <f t="shared" ref="F22:F37" si="8">STDEV(B22:C22)*2</f>
        <v>1.4142135623730954E-2</v>
      </c>
      <c r="G22" s="4">
        <v>2</v>
      </c>
      <c r="H22" s="6">
        <v>2.3800000000000002E-2</v>
      </c>
      <c r="I22" s="6">
        <v>2.3599999999999999E-2</v>
      </c>
      <c r="J22" s="6">
        <f t="shared" ref="J22:J37" si="9">AVERAGE(H22:I22)</f>
        <v>2.3699999999999999E-2</v>
      </c>
      <c r="K22" s="5">
        <f>J22*2</f>
        <v>4.7399999999999998E-2</v>
      </c>
      <c r="L22" s="5">
        <f>STDEV(H22:I22)*2</f>
        <v>2.8284271247462221E-4</v>
      </c>
    </row>
    <row r="23" spans="1:14" x14ac:dyDescent="0.25">
      <c r="A23" s="4">
        <v>4</v>
      </c>
      <c r="B23" s="6">
        <v>9.2999999999999999E-2</v>
      </c>
      <c r="C23" s="6">
        <v>0.1013</v>
      </c>
      <c r="D23" s="6">
        <f t="shared" si="6"/>
        <v>9.715E-2</v>
      </c>
      <c r="E23" s="5">
        <f t="shared" si="7"/>
        <v>0.1943</v>
      </c>
      <c r="F23" s="5">
        <f t="shared" si="8"/>
        <v>1.1737972567696691E-2</v>
      </c>
      <c r="G23" s="4">
        <v>4</v>
      </c>
      <c r="H23" s="6">
        <v>2.4199999999999999E-2</v>
      </c>
      <c r="I23" s="6">
        <v>2.5600000000000001E-2</v>
      </c>
      <c r="J23" s="6">
        <f t="shared" si="9"/>
        <v>2.4899999999999999E-2</v>
      </c>
      <c r="K23" s="5">
        <f t="shared" ref="K23:K37" si="10">J23*2</f>
        <v>4.9799999999999997E-2</v>
      </c>
      <c r="L23" s="5">
        <f t="shared" ref="L23:L37" si="11">STDEV(H23:I23)*2</f>
        <v>1.9798989873223358E-3</v>
      </c>
    </row>
    <row r="24" spans="1:14" x14ac:dyDescent="0.25">
      <c r="A24" s="4">
        <v>6</v>
      </c>
      <c r="B24" s="6">
        <v>9.5299999999999996E-2</v>
      </c>
      <c r="C24" s="6">
        <v>0.10150000000000001</v>
      </c>
      <c r="D24" s="6">
        <f t="shared" si="6"/>
        <v>9.8400000000000001E-2</v>
      </c>
      <c r="E24" s="5">
        <f t="shared" si="7"/>
        <v>0.1968</v>
      </c>
      <c r="F24" s="5">
        <f t="shared" si="8"/>
        <v>8.7681240867132047E-3</v>
      </c>
      <c r="G24" s="4">
        <v>6</v>
      </c>
      <c r="H24" s="6">
        <v>2.0199999999999999E-2</v>
      </c>
      <c r="I24" s="6">
        <v>2.92E-2</v>
      </c>
      <c r="J24" s="6">
        <f t="shared" si="9"/>
        <v>2.47E-2</v>
      </c>
      <c r="K24" s="5">
        <f t="shared" si="10"/>
        <v>4.9399999999999999E-2</v>
      </c>
      <c r="L24" s="5">
        <f t="shared" si="11"/>
        <v>1.2727922061357849E-2</v>
      </c>
    </row>
    <row r="25" spans="1:14" x14ac:dyDescent="0.25">
      <c r="A25" s="4">
        <v>8</v>
      </c>
      <c r="B25" s="6">
        <v>0.1095</v>
      </c>
      <c r="C25" s="6">
        <v>0.09</v>
      </c>
      <c r="D25" s="6">
        <f t="shared" si="6"/>
        <v>9.9750000000000005E-2</v>
      </c>
      <c r="E25" s="5">
        <f t="shared" si="7"/>
        <v>0.19950000000000001</v>
      </c>
      <c r="F25" s="5">
        <f t="shared" si="8"/>
        <v>2.7577164466275356E-2</v>
      </c>
      <c r="G25" s="4">
        <v>8</v>
      </c>
      <c r="H25" s="6">
        <v>2.0899999999999998E-2</v>
      </c>
      <c r="I25" s="6">
        <v>3.5299999999999998E-2</v>
      </c>
      <c r="J25" s="6">
        <f t="shared" si="9"/>
        <v>2.81E-2</v>
      </c>
      <c r="K25" s="5">
        <f t="shared" si="10"/>
        <v>5.62E-2</v>
      </c>
      <c r="L25" s="5">
        <f t="shared" si="11"/>
        <v>2.0364675298172534E-2</v>
      </c>
    </row>
    <row r="26" spans="1:14" x14ac:dyDescent="0.25">
      <c r="A26" s="4">
        <v>10</v>
      </c>
      <c r="B26" s="6">
        <v>0.10630000000000001</v>
      </c>
      <c r="C26" s="6">
        <v>0.10730000000000001</v>
      </c>
      <c r="D26" s="6">
        <f t="shared" si="6"/>
        <v>0.10680000000000001</v>
      </c>
      <c r="E26" s="5">
        <f t="shared" si="7"/>
        <v>0.21360000000000001</v>
      </c>
      <c r="F26" s="5">
        <f t="shared" si="8"/>
        <v>1.4142135623730963E-3</v>
      </c>
      <c r="G26" s="4">
        <v>10</v>
      </c>
      <c r="H26" s="6">
        <v>5.62E-2</v>
      </c>
      <c r="I26" s="6">
        <v>3.6200000000000003E-2</v>
      </c>
      <c r="J26" s="6">
        <f t="shared" si="9"/>
        <v>4.6200000000000005E-2</v>
      </c>
      <c r="K26" s="5">
        <f t="shared" si="10"/>
        <v>9.240000000000001E-2</v>
      </c>
      <c r="L26" s="5">
        <f t="shared" si="11"/>
        <v>2.8284271247461877E-2</v>
      </c>
    </row>
    <row r="27" spans="1:14" x14ac:dyDescent="0.25">
      <c r="A27" s="4">
        <v>12</v>
      </c>
      <c r="B27" s="6">
        <v>0.33019999999999999</v>
      </c>
      <c r="C27" s="6">
        <v>0.35199999999999998</v>
      </c>
      <c r="D27" s="6">
        <f t="shared" si="6"/>
        <v>0.34109999999999996</v>
      </c>
      <c r="E27" s="5">
        <f t="shared" si="7"/>
        <v>0.68219999999999992</v>
      </c>
      <c r="F27" s="5">
        <f t="shared" si="8"/>
        <v>3.0829855659733452E-2</v>
      </c>
      <c r="G27" s="4">
        <v>12</v>
      </c>
      <c r="H27" s="6">
        <v>4.2799999999999998E-2</v>
      </c>
      <c r="I27" s="6">
        <v>4.1500000000000002E-2</v>
      </c>
      <c r="J27" s="6">
        <f t="shared" si="9"/>
        <v>4.215E-2</v>
      </c>
      <c r="K27" s="5">
        <f t="shared" si="10"/>
        <v>8.43E-2</v>
      </c>
      <c r="L27" s="5">
        <f t="shared" si="11"/>
        <v>1.8384776310850174E-3</v>
      </c>
    </row>
    <row r="28" spans="1:14" x14ac:dyDescent="0.25">
      <c r="A28" s="4">
        <v>14</v>
      </c>
      <c r="B28" s="6">
        <v>0.61250000000000004</v>
      </c>
      <c r="C28" s="6">
        <v>0.69479999999999997</v>
      </c>
      <c r="D28" s="6">
        <f t="shared" si="6"/>
        <v>0.65365000000000006</v>
      </c>
      <c r="E28" s="5">
        <f t="shared" si="7"/>
        <v>1.3073000000000001</v>
      </c>
      <c r="F28" s="5">
        <f t="shared" si="8"/>
        <v>0.11638977618330562</v>
      </c>
      <c r="G28" s="4">
        <v>14</v>
      </c>
      <c r="H28" s="6">
        <v>0.1613</v>
      </c>
      <c r="I28" s="6">
        <v>0.1089</v>
      </c>
      <c r="J28" s="6">
        <f t="shared" si="9"/>
        <v>0.1351</v>
      </c>
      <c r="K28" s="5">
        <f t="shared" si="10"/>
        <v>0.2702</v>
      </c>
      <c r="L28" s="5">
        <f t="shared" si="11"/>
        <v>7.4104790668350184E-2</v>
      </c>
    </row>
    <row r="29" spans="1:14" x14ac:dyDescent="0.25">
      <c r="A29" s="4">
        <v>16</v>
      </c>
      <c r="B29" s="6">
        <v>0.78510000000000002</v>
      </c>
      <c r="C29" s="6">
        <v>0.81469999999999998</v>
      </c>
      <c r="D29" s="6">
        <f t="shared" si="6"/>
        <v>0.79990000000000006</v>
      </c>
      <c r="E29" s="5">
        <f t="shared" si="7"/>
        <v>1.5998000000000001</v>
      </c>
      <c r="F29" s="5">
        <f t="shared" si="8"/>
        <v>4.1860721446243553E-2</v>
      </c>
      <c r="G29" s="4">
        <v>16</v>
      </c>
      <c r="H29" s="6">
        <v>0.68320000000000003</v>
      </c>
      <c r="I29" s="6">
        <v>0.43320000000000003</v>
      </c>
      <c r="J29" s="6">
        <f t="shared" si="9"/>
        <v>0.55820000000000003</v>
      </c>
      <c r="K29" s="5">
        <f t="shared" si="10"/>
        <v>1.1164000000000001</v>
      </c>
      <c r="L29" s="5">
        <f t="shared" si="11"/>
        <v>0.35355339059327379</v>
      </c>
    </row>
    <row r="30" spans="1:14" x14ac:dyDescent="0.25">
      <c r="A30" s="4">
        <v>18</v>
      </c>
      <c r="B30" s="6">
        <f>0.6396*2</f>
        <v>1.2791999999999999</v>
      </c>
      <c r="C30" s="6">
        <f>0.6582*2</f>
        <v>1.3164</v>
      </c>
      <c r="D30" s="6">
        <f>AVERAGE(B30:C30)</f>
        <v>1.2978000000000001</v>
      </c>
      <c r="E30" s="5">
        <f t="shared" si="7"/>
        <v>2.5956000000000001</v>
      </c>
      <c r="F30" s="5">
        <f t="shared" si="8"/>
        <v>5.2608744520279305E-2</v>
      </c>
      <c r="G30" s="4">
        <v>18</v>
      </c>
      <c r="H30" s="6">
        <v>1.2045999999999999</v>
      </c>
      <c r="I30" s="6">
        <v>1.3700000000000003</v>
      </c>
      <c r="J30" s="6">
        <f>AVERAGE(H30:I30)</f>
        <v>1.2873000000000001</v>
      </c>
      <c r="K30" s="5">
        <f t="shared" si="10"/>
        <v>2.5746000000000002</v>
      </c>
      <c r="L30" s="5">
        <f t="shared" si="11"/>
        <v>0.23391092321651052</v>
      </c>
    </row>
    <row r="31" spans="1:14" x14ac:dyDescent="0.25">
      <c r="A31" s="4">
        <v>20</v>
      </c>
      <c r="B31" s="6">
        <f>0.2427*8</f>
        <v>1.9416</v>
      </c>
      <c r="C31" s="6">
        <f>0.245*8</f>
        <v>1.96</v>
      </c>
      <c r="D31" s="6">
        <f t="shared" si="6"/>
        <v>1.9508000000000001</v>
      </c>
      <c r="E31" s="5">
        <f t="shared" si="7"/>
        <v>3.9016000000000002</v>
      </c>
      <c r="F31" s="5">
        <f t="shared" si="8"/>
        <v>2.6021529547664908E-2</v>
      </c>
      <c r="G31" s="4">
        <v>20</v>
      </c>
      <c r="H31" s="6">
        <v>2.0647000000000002</v>
      </c>
      <c r="I31" s="6">
        <v>1.7728999999999999</v>
      </c>
      <c r="J31" s="6">
        <f t="shared" si="9"/>
        <v>1.9188000000000001</v>
      </c>
      <c r="K31" s="5">
        <f t="shared" si="10"/>
        <v>3.8376000000000001</v>
      </c>
      <c r="L31" s="5">
        <f t="shared" si="11"/>
        <v>0.41266751750046954</v>
      </c>
    </row>
    <row r="32" spans="1:14" x14ac:dyDescent="0.25">
      <c r="A32" s="4">
        <v>22</v>
      </c>
      <c r="B32" s="6">
        <f>(1.0986-0.7865)*10</f>
        <v>3.1210000000000004</v>
      </c>
      <c r="C32" s="6">
        <f>(1.0746-0.7865)*10</f>
        <v>2.8810000000000002</v>
      </c>
      <c r="D32" s="6">
        <f t="shared" si="6"/>
        <v>3.0010000000000003</v>
      </c>
      <c r="E32" s="5">
        <f t="shared" si="7"/>
        <v>6.0020000000000007</v>
      </c>
      <c r="F32" s="5">
        <f t="shared" si="8"/>
        <v>0.33941125496954311</v>
      </c>
      <c r="G32" s="4">
        <v>22</v>
      </c>
      <c r="H32" s="6">
        <v>2.2730000000000001</v>
      </c>
      <c r="I32" s="6">
        <v>2.3749999999999996</v>
      </c>
      <c r="J32" s="6">
        <f>AVERAGE(H32:I32)</f>
        <v>2.3239999999999998</v>
      </c>
      <c r="K32" s="5">
        <f t="shared" si="10"/>
        <v>4.6479999999999997</v>
      </c>
      <c r="L32" s="5">
        <f t="shared" si="11"/>
        <v>0.14424978336205488</v>
      </c>
    </row>
    <row r="33" spans="1:12" x14ac:dyDescent="0.25">
      <c r="A33" s="4">
        <v>24</v>
      </c>
      <c r="B33" s="6">
        <f>(1.1969-0.5359)*6</f>
        <v>3.9660000000000002</v>
      </c>
      <c r="C33" s="6">
        <f>(1.1612-0.5359)*6</f>
        <v>3.7517999999999998</v>
      </c>
      <c r="D33" s="6">
        <f t="shared" si="6"/>
        <v>3.8589000000000002</v>
      </c>
      <c r="E33" s="5">
        <f t="shared" si="7"/>
        <v>7.7178000000000004</v>
      </c>
      <c r="F33" s="5">
        <f t="shared" si="8"/>
        <v>0.30292454506031752</v>
      </c>
      <c r="G33" s="4">
        <v>24</v>
      </c>
      <c r="H33" s="6">
        <v>2.7648999999999999</v>
      </c>
      <c r="I33" s="6">
        <v>2.5430999999999999</v>
      </c>
      <c r="J33" s="6">
        <f t="shared" si="9"/>
        <v>2.6539999999999999</v>
      </c>
      <c r="K33" s="5">
        <f t="shared" si="10"/>
        <v>5.3079999999999998</v>
      </c>
      <c r="L33" s="5">
        <f t="shared" si="11"/>
        <v>0.31367256813435246</v>
      </c>
    </row>
    <row r="34" spans="1:12" x14ac:dyDescent="0.25">
      <c r="A34" s="4">
        <v>26</v>
      </c>
      <c r="B34" s="6">
        <f>0.6355*6</f>
        <v>3.8129999999999997</v>
      </c>
      <c r="C34" s="6">
        <f>0.6529*6</f>
        <v>3.9174000000000002</v>
      </c>
      <c r="D34" s="6">
        <f t="shared" si="6"/>
        <v>3.8651999999999997</v>
      </c>
      <c r="E34" s="5">
        <f t="shared" si="7"/>
        <v>7.7303999999999995</v>
      </c>
      <c r="F34" s="5">
        <f t="shared" si="8"/>
        <v>0.14764389591175184</v>
      </c>
      <c r="G34" s="4">
        <v>26</v>
      </c>
      <c r="H34" s="6">
        <v>3.7341000000000002</v>
      </c>
      <c r="I34" s="6">
        <v>3.9998999999999998</v>
      </c>
      <c r="J34" s="6">
        <f t="shared" si="9"/>
        <v>3.867</v>
      </c>
      <c r="K34" s="5">
        <f t="shared" si="10"/>
        <v>7.734</v>
      </c>
      <c r="L34" s="5">
        <f t="shared" si="11"/>
        <v>0.37589796487876809</v>
      </c>
    </row>
    <row r="35" spans="1:12" x14ac:dyDescent="0.25">
      <c r="A35" s="4">
        <v>28</v>
      </c>
      <c r="B35" s="6">
        <f>0.6606*6</f>
        <v>3.9635999999999996</v>
      </c>
      <c r="C35" s="6">
        <f>0.6057*6</f>
        <v>3.6341999999999999</v>
      </c>
      <c r="D35" s="6">
        <f t="shared" si="6"/>
        <v>3.7988999999999997</v>
      </c>
      <c r="E35" s="5">
        <f t="shared" si="7"/>
        <v>7.5977999999999994</v>
      </c>
      <c r="F35" s="5">
        <f t="shared" si="8"/>
        <v>0.46584194744569707</v>
      </c>
      <c r="G35" s="4">
        <v>28</v>
      </c>
      <c r="H35" s="6">
        <v>3.9056000000000002</v>
      </c>
      <c r="I35" s="6">
        <v>4.0068000000000001</v>
      </c>
      <c r="J35" s="6">
        <f t="shared" si="9"/>
        <v>3.9561999999999999</v>
      </c>
      <c r="K35" s="5">
        <f t="shared" si="10"/>
        <v>7.9123999999999999</v>
      </c>
      <c r="L35" s="5">
        <f t="shared" si="11"/>
        <v>0.14311841251215715</v>
      </c>
    </row>
    <row r="36" spans="1:12" x14ac:dyDescent="0.25">
      <c r="A36" s="4">
        <v>30</v>
      </c>
      <c r="B36" s="6">
        <f>0.65876*6</f>
        <v>3.9525600000000001</v>
      </c>
      <c r="C36" s="6">
        <f>0.633*6</f>
        <v>3.798</v>
      </c>
      <c r="D36" s="6">
        <f t="shared" si="6"/>
        <v>3.8752800000000001</v>
      </c>
      <c r="E36" s="5">
        <f t="shared" si="7"/>
        <v>7.7505600000000001</v>
      </c>
      <c r="F36" s="5">
        <f t="shared" si="8"/>
        <v>0.21858084820038562</v>
      </c>
      <c r="G36" s="4">
        <v>30</v>
      </c>
      <c r="H36" s="6">
        <v>4.0829000000000004</v>
      </c>
      <c r="I36" s="6">
        <v>3.8780999999999999</v>
      </c>
      <c r="J36" s="6">
        <f t="shared" si="9"/>
        <v>3.9805000000000001</v>
      </c>
      <c r="K36" s="5">
        <f t="shared" si="10"/>
        <v>7.9610000000000003</v>
      </c>
      <c r="L36" s="5">
        <f t="shared" si="11"/>
        <v>0.28963093757401065</v>
      </c>
    </row>
    <row r="37" spans="1:12" x14ac:dyDescent="0.25">
      <c r="A37" s="4">
        <v>32</v>
      </c>
      <c r="B37" s="6">
        <f>0.611*6</f>
        <v>3.6659999999999999</v>
      </c>
      <c r="C37" s="6">
        <f>0.648*6</f>
        <v>3.8879999999999999</v>
      </c>
      <c r="D37" s="6">
        <f t="shared" si="6"/>
        <v>3.7770000000000001</v>
      </c>
      <c r="E37" s="5">
        <f t="shared" si="7"/>
        <v>7.5540000000000003</v>
      </c>
      <c r="F37" s="5">
        <f>STDEV(B37:C37)*2</f>
        <v>0.3139554108468271</v>
      </c>
      <c r="G37" s="4">
        <v>32</v>
      </c>
      <c r="H37" s="6">
        <v>4.1623000000000001</v>
      </c>
      <c r="I37" s="6">
        <v>3.8338999999999999</v>
      </c>
      <c r="J37" s="6">
        <f t="shared" si="9"/>
        <v>3.9981</v>
      </c>
      <c r="K37" s="5">
        <f t="shared" si="10"/>
        <v>7.9962</v>
      </c>
      <c r="L37" s="5">
        <f t="shared" si="11"/>
        <v>0.46442773388332476</v>
      </c>
    </row>
    <row r="40" spans="1:12" ht="27.75" x14ac:dyDescent="0.25">
      <c r="A40" s="12" t="s">
        <v>9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ht="27.75" x14ac:dyDescent="0.25">
      <c r="A41" s="12" t="s">
        <v>2</v>
      </c>
      <c r="B41" s="12"/>
      <c r="C41" s="12"/>
      <c r="D41" s="12"/>
      <c r="E41" s="12"/>
      <c r="F41" s="12"/>
      <c r="G41" s="12" t="s">
        <v>3</v>
      </c>
      <c r="H41" s="12"/>
      <c r="I41" s="12"/>
      <c r="J41" s="12"/>
      <c r="K41" s="12"/>
      <c r="L41" s="12"/>
    </row>
    <row r="42" spans="1:12" x14ac:dyDescent="0.25">
      <c r="A42" s="14" t="s">
        <v>1</v>
      </c>
      <c r="B42" s="14" t="s">
        <v>0</v>
      </c>
      <c r="C42" s="14"/>
      <c r="D42" s="15" t="s">
        <v>4</v>
      </c>
      <c r="E42" s="15" t="s">
        <v>7</v>
      </c>
      <c r="F42" s="15" t="s">
        <v>8</v>
      </c>
      <c r="G42" s="14" t="s">
        <v>1</v>
      </c>
      <c r="H42" s="14" t="s">
        <v>0</v>
      </c>
      <c r="I42" s="14"/>
      <c r="J42" s="15" t="s">
        <v>4</v>
      </c>
      <c r="K42" s="15" t="s">
        <v>7</v>
      </c>
      <c r="L42" s="15" t="s">
        <v>8</v>
      </c>
    </row>
    <row r="43" spans="1:12" x14ac:dyDescent="0.25">
      <c r="A43" s="14"/>
      <c r="B43" s="7">
        <v>1</v>
      </c>
      <c r="C43" s="7">
        <v>2</v>
      </c>
      <c r="D43" s="15"/>
      <c r="E43" s="15"/>
      <c r="F43" s="15"/>
      <c r="G43" s="14"/>
      <c r="H43" s="7">
        <v>1</v>
      </c>
      <c r="I43" s="7">
        <v>2</v>
      </c>
      <c r="J43" s="15"/>
      <c r="K43" s="15"/>
      <c r="L43" s="15"/>
    </row>
    <row r="44" spans="1:12" x14ac:dyDescent="0.25">
      <c r="A44" s="11">
        <v>0</v>
      </c>
      <c r="B44" s="8">
        <v>0</v>
      </c>
      <c r="C44" s="8">
        <v>0</v>
      </c>
      <c r="D44" s="8">
        <f>E44/2</f>
        <v>0</v>
      </c>
      <c r="E44" s="17">
        <v>0</v>
      </c>
      <c r="F44" s="17">
        <f>STDEV(B44:C44)*2</f>
        <v>0</v>
      </c>
      <c r="G44" s="11">
        <v>0</v>
      </c>
      <c r="H44" s="8">
        <v>0</v>
      </c>
      <c r="I44" s="8">
        <v>0</v>
      </c>
      <c r="J44" s="8">
        <f>(H44+I44)/2</f>
        <v>0</v>
      </c>
      <c r="K44" s="17">
        <f>J44*2</f>
        <v>0</v>
      </c>
      <c r="L44" s="17">
        <f>STDEV(H44:I44)*2</f>
        <v>0</v>
      </c>
    </row>
    <row r="45" spans="1:12" x14ac:dyDescent="0.25">
      <c r="A45" s="11">
        <v>2</v>
      </c>
      <c r="B45" s="8">
        <v>2.47E-2</v>
      </c>
      <c r="C45" s="8">
        <v>2.5000000000000001E-2</v>
      </c>
      <c r="D45" s="8">
        <f>(B45+C45)/2</f>
        <v>2.4850000000000001E-2</v>
      </c>
      <c r="E45" s="17">
        <f>D45*2</f>
        <v>4.9700000000000001E-2</v>
      </c>
      <c r="F45" s="17">
        <f t="shared" ref="F45:F56" si="12">STDEV(B45:C45)*2</f>
        <v>4.2426406871193083E-4</v>
      </c>
      <c r="G45" s="11">
        <v>2</v>
      </c>
      <c r="H45" s="8">
        <v>0.23430000000000001</v>
      </c>
      <c r="I45" s="8">
        <v>0.26630000000000004</v>
      </c>
      <c r="J45" s="8">
        <f t="shared" ref="J45:J56" si="13">(H45+I45)/2</f>
        <v>0.25030000000000002</v>
      </c>
      <c r="K45" s="17">
        <f t="shared" ref="K45:K56" si="14">J45*2</f>
        <v>0.50060000000000004</v>
      </c>
      <c r="L45" s="17">
        <f t="shared" ref="L45:L56" si="15">STDEV(H45:I45)*2</f>
        <v>4.5254833995939082E-2</v>
      </c>
    </row>
    <row r="46" spans="1:12" x14ac:dyDescent="0.25">
      <c r="A46" s="11">
        <v>4</v>
      </c>
      <c r="B46" s="8">
        <v>0.50539999999999996</v>
      </c>
      <c r="C46" s="8">
        <v>0.49690000000000001</v>
      </c>
      <c r="D46" s="8">
        <f t="shared" ref="D46:D56" si="16">(B46+C46)/2</f>
        <v>0.50114999999999998</v>
      </c>
      <c r="E46" s="17">
        <f t="shared" ref="E46:E56" si="17">D46*2</f>
        <v>1.0023</v>
      </c>
      <c r="F46" s="17">
        <f t="shared" si="12"/>
        <v>1.2020815280171239E-2</v>
      </c>
      <c r="G46" s="11">
        <v>4</v>
      </c>
      <c r="H46" s="8">
        <v>0.82950000000000002</v>
      </c>
      <c r="I46" s="8">
        <v>0.86310000000000009</v>
      </c>
      <c r="J46" s="8">
        <f t="shared" si="13"/>
        <v>0.84630000000000005</v>
      </c>
      <c r="K46" s="17">
        <f t="shared" si="14"/>
        <v>1.6926000000000001</v>
      </c>
      <c r="L46" s="17">
        <f t="shared" si="15"/>
        <v>4.75175756957361E-2</v>
      </c>
    </row>
    <row r="47" spans="1:12" x14ac:dyDescent="0.25">
      <c r="A47" s="11">
        <v>6</v>
      </c>
      <c r="B47" s="8">
        <v>2.0798000000000001</v>
      </c>
      <c r="C47" s="8">
        <v>2.0573999999999999</v>
      </c>
      <c r="D47" s="8">
        <f t="shared" si="16"/>
        <v>2.0686</v>
      </c>
      <c r="E47" s="17">
        <f t="shared" si="17"/>
        <v>4.1372</v>
      </c>
      <c r="F47" s="17">
        <f t="shared" si="12"/>
        <v>3.1678383797157608E-2</v>
      </c>
      <c r="G47" s="11">
        <v>6</v>
      </c>
      <c r="H47" s="8">
        <v>1.9266000000000001</v>
      </c>
      <c r="I47" s="8">
        <v>2.0623999999999998</v>
      </c>
      <c r="J47" s="8">
        <f t="shared" si="13"/>
        <v>1.9944999999999999</v>
      </c>
      <c r="K47" s="17">
        <f t="shared" si="14"/>
        <v>3.9889999999999999</v>
      </c>
      <c r="L47" s="17">
        <f t="shared" si="15"/>
        <v>0.19205020177026588</v>
      </c>
    </row>
    <row r="48" spans="1:12" x14ac:dyDescent="0.25">
      <c r="A48" s="11">
        <v>8</v>
      </c>
      <c r="B48" s="8">
        <v>2.6518000000000002</v>
      </c>
      <c r="C48" s="8">
        <v>2.7362000000000002</v>
      </c>
      <c r="D48" s="8">
        <f t="shared" si="16"/>
        <v>2.694</v>
      </c>
      <c r="E48" s="17">
        <f t="shared" si="17"/>
        <v>5.3879999999999999</v>
      </c>
      <c r="F48" s="17">
        <f t="shared" si="12"/>
        <v>0.11935962466428927</v>
      </c>
      <c r="G48" s="11">
        <v>8</v>
      </c>
      <c r="H48" s="8">
        <v>2.7128999999999999</v>
      </c>
      <c r="I48" s="8">
        <v>2.5683000000000002</v>
      </c>
      <c r="J48" s="8">
        <f t="shared" si="13"/>
        <v>2.6406000000000001</v>
      </c>
      <c r="K48" s="17">
        <f t="shared" si="14"/>
        <v>5.2812000000000001</v>
      </c>
      <c r="L48" s="17">
        <f t="shared" si="15"/>
        <v>0.204495281119149</v>
      </c>
    </row>
    <row r="49" spans="1:12" x14ac:dyDescent="0.25">
      <c r="A49" s="11">
        <v>10</v>
      </c>
      <c r="B49" s="8">
        <v>3.0045999999999999</v>
      </c>
      <c r="C49" s="8">
        <v>2.8534000000000002</v>
      </c>
      <c r="D49" s="8">
        <f t="shared" si="16"/>
        <v>2.9290000000000003</v>
      </c>
      <c r="E49" s="17">
        <f t="shared" si="17"/>
        <v>5.8580000000000005</v>
      </c>
      <c r="F49" s="17">
        <f t="shared" si="12"/>
        <v>0.21382909063081165</v>
      </c>
      <c r="G49" s="11">
        <v>10</v>
      </c>
      <c r="H49" s="8">
        <v>3.1124999999999998</v>
      </c>
      <c r="I49" s="8">
        <v>2.9781000000000004</v>
      </c>
      <c r="J49" s="8">
        <f t="shared" si="13"/>
        <v>3.0453000000000001</v>
      </c>
      <c r="K49" s="17">
        <f t="shared" si="14"/>
        <v>6.0906000000000002</v>
      </c>
      <c r="L49" s="17">
        <f t="shared" si="15"/>
        <v>0.19007030278294315</v>
      </c>
    </row>
    <row r="50" spans="1:12" x14ac:dyDescent="0.25">
      <c r="A50" s="11">
        <v>12</v>
      </c>
      <c r="B50" s="8">
        <v>2.9481999999999999</v>
      </c>
      <c r="C50" s="8">
        <v>2.9744000000000002</v>
      </c>
      <c r="D50" s="8">
        <f t="shared" si="16"/>
        <v>2.9613</v>
      </c>
      <c r="E50" s="17">
        <f t="shared" si="17"/>
        <v>5.9226000000000001</v>
      </c>
      <c r="F50" s="17">
        <f t="shared" si="12"/>
        <v>3.7052395334175404E-2</v>
      </c>
      <c r="G50" s="11">
        <v>12</v>
      </c>
      <c r="H50" s="8">
        <v>3.0819000000000001</v>
      </c>
      <c r="I50" s="8">
        <v>3.2449000000000003</v>
      </c>
      <c r="J50" s="8">
        <f t="shared" si="13"/>
        <v>3.1634000000000002</v>
      </c>
      <c r="K50" s="17">
        <f t="shared" si="14"/>
        <v>6.3268000000000004</v>
      </c>
      <c r="L50" s="17">
        <f t="shared" si="15"/>
        <v>0.23051681066681484</v>
      </c>
    </row>
    <row r="51" spans="1:12" x14ac:dyDescent="0.25">
      <c r="A51" s="11">
        <v>14</v>
      </c>
      <c r="B51" s="8">
        <v>2.9238</v>
      </c>
      <c r="C51" s="8">
        <v>3.0728</v>
      </c>
      <c r="D51" s="8">
        <f t="shared" si="16"/>
        <v>2.9983</v>
      </c>
      <c r="E51" s="17">
        <f t="shared" si="17"/>
        <v>5.9965999999999999</v>
      </c>
      <c r="F51" s="17">
        <f t="shared" si="12"/>
        <v>0.21071782079359119</v>
      </c>
      <c r="G51" s="11">
        <v>14</v>
      </c>
      <c r="H51" s="8">
        <v>3.1055000000000001</v>
      </c>
      <c r="I51" s="8">
        <v>3.1809000000000003</v>
      </c>
      <c r="J51" s="8">
        <f t="shared" si="13"/>
        <v>3.1432000000000002</v>
      </c>
      <c r="K51" s="17">
        <f t="shared" si="14"/>
        <v>6.2864000000000004</v>
      </c>
      <c r="L51" s="17">
        <f t="shared" si="15"/>
        <v>0.10663170260293155</v>
      </c>
    </row>
    <row r="52" spans="1:12" x14ac:dyDescent="0.25">
      <c r="A52" s="11">
        <v>16</v>
      </c>
      <c r="B52" s="8">
        <v>2.9462999999999999</v>
      </c>
      <c r="C52" s="8">
        <v>3.1065000000000005</v>
      </c>
      <c r="D52" s="8">
        <f t="shared" si="16"/>
        <v>3.0264000000000002</v>
      </c>
      <c r="E52" s="17">
        <f t="shared" si="17"/>
        <v>6.0528000000000004</v>
      </c>
      <c r="F52" s="17">
        <f t="shared" si="12"/>
        <v>0.22655701269217063</v>
      </c>
      <c r="G52" s="11">
        <v>16</v>
      </c>
      <c r="H52" s="8">
        <v>3.2136</v>
      </c>
      <c r="I52" s="8">
        <v>3.0879999999999996</v>
      </c>
      <c r="J52" s="8">
        <f t="shared" si="13"/>
        <v>3.1507999999999998</v>
      </c>
      <c r="K52" s="17">
        <f t="shared" si="14"/>
        <v>6.3015999999999996</v>
      </c>
      <c r="L52" s="17">
        <f t="shared" si="15"/>
        <v>0.17762522343406129</v>
      </c>
    </row>
    <row r="53" spans="1:12" x14ac:dyDescent="0.25">
      <c r="A53" s="11">
        <v>18</v>
      </c>
      <c r="B53" s="8">
        <v>3.0152999999999999</v>
      </c>
      <c r="C53" s="8">
        <v>3.1696999999999997</v>
      </c>
      <c r="D53" s="8">
        <f t="shared" si="16"/>
        <v>3.0924999999999998</v>
      </c>
      <c r="E53" s="17">
        <f t="shared" si="17"/>
        <v>6.1849999999999996</v>
      </c>
      <c r="F53" s="17">
        <f t="shared" si="12"/>
        <v>0.21835457403040567</v>
      </c>
      <c r="G53" s="11">
        <v>18</v>
      </c>
      <c r="H53" s="8">
        <v>3.0987</v>
      </c>
      <c r="I53" s="8">
        <v>3.1673999999999998</v>
      </c>
      <c r="J53" s="8">
        <f t="shared" si="13"/>
        <v>3.1330499999999999</v>
      </c>
      <c r="K53" s="17">
        <f t="shared" si="14"/>
        <v>6.2660999999999998</v>
      </c>
      <c r="L53" s="17">
        <f t="shared" si="15"/>
        <v>9.7156471735031294E-2</v>
      </c>
    </row>
    <row r="54" spans="1:12" x14ac:dyDescent="0.25">
      <c r="A54" s="11">
        <v>20</v>
      </c>
      <c r="B54" s="8">
        <v>3.1598999999999999</v>
      </c>
      <c r="C54" s="8">
        <v>2.9461999999999997</v>
      </c>
      <c r="D54" s="8">
        <f t="shared" si="16"/>
        <v>3.0530499999999998</v>
      </c>
      <c r="E54" s="17">
        <f t="shared" si="17"/>
        <v>6.1060999999999996</v>
      </c>
      <c r="F54" s="17">
        <f t="shared" si="12"/>
        <v>0.30221743827913072</v>
      </c>
      <c r="G54" s="11">
        <v>20</v>
      </c>
      <c r="H54" s="8">
        <v>3.1934</v>
      </c>
      <c r="I54" s="8">
        <v>3.0203000000000002</v>
      </c>
      <c r="J54" s="8">
        <f t="shared" si="13"/>
        <v>3.1068500000000001</v>
      </c>
      <c r="K54" s="17">
        <f t="shared" si="14"/>
        <v>6.2137000000000002</v>
      </c>
      <c r="L54" s="17">
        <f t="shared" si="15"/>
        <v>0.24480036764678248</v>
      </c>
    </row>
    <row r="55" spans="1:12" x14ac:dyDescent="0.25">
      <c r="A55" s="11">
        <v>22</v>
      </c>
      <c r="B55" s="8">
        <v>3.1029</v>
      </c>
      <c r="C55" s="8">
        <v>2.9390000000000001</v>
      </c>
      <c r="D55" s="8">
        <f t="shared" si="16"/>
        <v>3.02095</v>
      </c>
      <c r="E55" s="17">
        <f t="shared" si="17"/>
        <v>6.0419</v>
      </c>
      <c r="F55" s="17">
        <f t="shared" si="12"/>
        <v>0.2317896028729502</v>
      </c>
      <c r="G55" s="11">
        <v>22</v>
      </c>
      <c r="H55" s="8">
        <v>2.9878</v>
      </c>
      <c r="I55" s="8">
        <v>3.1665000000000001</v>
      </c>
      <c r="J55" s="8">
        <f t="shared" si="13"/>
        <v>3.0771500000000001</v>
      </c>
      <c r="K55" s="17">
        <f t="shared" si="14"/>
        <v>6.1543000000000001</v>
      </c>
      <c r="L55" s="17">
        <f t="shared" si="15"/>
        <v>0.25271996359607218</v>
      </c>
    </row>
    <row r="56" spans="1:12" x14ac:dyDescent="0.25">
      <c r="A56" s="11">
        <v>24</v>
      </c>
      <c r="B56" s="8">
        <v>2.8860999999999999</v>
      </c>
      <c r="C56" s="8">
        <v>3.0282</v>
      </c>
      <c r="D56" s="8">
        <f t="shared" si="16"/>
        <v>2.9571499999999999</v>
      </c>
      <c r="E56" s="17">
        <f t="shared" si="17"/>
        <v>5.9142999999999999</v>
      </c>
      <c r="F56" s="17">
        <f t="shared" si="12"/>
        <v>0.20095974721321697</v>
      </c>
      <c r="G56" s="11">
        <v>24</v>
      </c>
      <c r="H56" s="8">
        <v>2.9981</v>
      </c>
      <c r="I56" s="8">
        <v>3.1342999999999996</v>
      </c>
      <c r="J56" s="8">
        <f t="shared" si="13"/>
        <v>3.0661999999999998</v>
      </c>
      <c r="K56" s="17">
        <f t="shared" si="14"/>
        <v>6.1323999999999996</v>
      </c>
      <c r="L56" s="17">
        <f t="shared" si="15"/>
        <v>0.19261588719521505</v>
      </c>
    </row>
  </sheetData>
  <mergeCells count="40">
    <mergeCell ref="A40:L40"/>
    <mergeCell ref="A41:F41"/>
    <mergeCell ref="G41:L41"/>
    <mergeCell ref="A42:A43"/>
    <mergeCell ref="B42:C42"/>
    <mergeCell ref="D42:D43"/>
    <mergeCell ref="E42:E43"/>
    <mergeCell ref="F42:F43"/>
    <mergeCell ref="G42:G43"/>
    <mergeCell ref="H42:I42"/>
    <mergeCell ref="J42:J43"/>
    <mergeCell ref="K42:K43"/>
    <mergeCell ref="L42:L43"/>
    <mergeCell ref="M17:N17"/>
    <mergeCell ref="A17:L17"/>
    <mergeCell ref="A19:A20"/>
    <mergeCell ref="B19:C19"/>
    <mergeCell ref="D19:D20"/>
    <mergeCell ref="F19:F20"/>
    <mergeCell ref="K19:K20"/>
    <mergeCell ref="E19:E20"/>
    <mergeCell ref="J19:J20"/>
    <mergeCell ref="G19:G20"/>
    <mergeCell ref="H19:I19"/>
    <mergeCell ref="A18:F18"/>
    <mergeCell ref="G18:L18"/>
    <mergeCell ref="L19:L20"/>
    <mergeCell ref="A2:F2"/>
    <mergeCell ref="G2:L2"/>
    <mergeCell ref="A1:L1"/>
    <mergeCell ref="G3:G4"/>
    <mergeCell ref="H3:I3"/>
    <mergeCell ref="L3:L4"/>
    <mergeCell ref="A3:A4"/>
    <mergeCell ref="B3:C3"/>
    <mergeCell ref="D3:D4"/>
    <mergeCell ref="F3:F4"/>
    <mergeCell ref="K3:K4"/>
    <mergeCell ref="E3:E4"/>
    <mergeCell ref="J3:J4"/>
  </mergeCells>
  <phoneticPr fontId="1" type="noConversion"/>
  <pageMargins left="0.7" right="0.7" top="0.75" bottom="0.75" header="0.3" footer="0.3"/>
  <pageSetup paperSize="9" orientation="portrait" r:id="rId1"/>
  <ignoredErrors>
    <ignoredError sqref="D21:D2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growth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2023-11-29T09:20:22Z</dcterms:modified>
</cp:coreProperties>
</file>